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Музей  Половинка" sheetId="9" r:id="rId1"/>
  </sheets>
  <calcPr calcId="145621"/>
</workbook>
</file>

<file path=xl/calcChain.xml><?xml version="1.0" encoding="utf-8"?>
<calcChain xmlns="http://schemas.openxmlformats.org/spreadsheetml/2006/main">
  <c r="F13" i="9" l="1"/>
  <c r="N21" i="9" l="1"/>
  <c r="O26" i="9" s="1"/>
  <c r="K25" i="9"/>
  <c r="K26" i="9" s="1"/>
  <c r="L26" i="9" s="1"/>
  <c r="K24" i="9"/>
  <c r="K23" i="9"/>
  <c r="K22" i="9"/>
  <c r="K21" i="9"/>
  <c r="F21" i="9"/>
  <c r="F26" i="9" s="1"/>
  <c r="G26" i="9" s="1"/>
  <c r="N19" i="9"/>
  <c r="O20" i="9" s="1"/>
  <c r="K19" i="9"/>
  <c r="K20" i="9" s="1"/>
  <c r="L20" i="9" s="1"/>
  <c r="F19" i="9"/>
  <c r="F20" i="9" s="1"/>
  <c r="G20" i="9" s="1"/>
  <c r="N17" i="9"/>
  <c r="O18" i="9" s="1"/>
  <c r="K17" i="9"/>
  <c r="K18" i="9" s="1"/>
  <c r="L18" i="9" s="1"/>
  <c r="F17" i="9"/>
  <c r="F18" i="9" s="1"/>
  <c r="G18" i="9" s="1"/>
  <c r="O16" i="9"/>
  <c r="K15" i="9"/>
  <c r="K16" i="9" s="1"/>
  <c r="L16" i="9" s="1"/>
  <c r="F15" i="9"/>
  <c r="F16" i="9" s="1"/>
  <c r="G16" i="9" s="1"/>
  <c r="N13" i="9"/>
  <c r="O14" i="9" s="1"/>
  <c r="K13" i="9"/>
  <c r="K14" i="9" s="1"/>
  <c r="L14" i="9" s="1"/>
  <c r="F14" i="9"/>
  <c r="G14" i="9" s="1"/>
  <c r="K12" i="9"/>
  <c r="L12" i="9" s="1"/>
  <c r="F11" i="9"/>
  <c r="O12" i="9"/>
  <c r="F10" i="9"/>
  <c r="O9" i="9"/>
  <c r="K8" i="9"/>
  <c r="K9" i="9" s="1"/>
  <c r="L9" i="9" s="1"/>
  <c r="F8" i="9"/>
  <c r="F9" i="9" s="1"/>
  <c r="G9" i="9" s="1"/>
  <c r="F12" i="9" l="1"/>
  <c r="G12" i="9" s="1"/>
  <c r="P21" i="9"/>
  <c r="P19" i="9"/>
  <c r="P15" i="9"/>
  <c r="P10" i="9"/>
  <c r="O27" i="9"/>
  <c r="P13" i="9"/>
  <c r="G27" i="9"/>
  <c r="P8" i="9"/>
  <c r="P17" i="9"/>
  <c r="L27" i="9"/>
  <c r="P27" i="9" l="1"/>
</calcChain>
</file>

<file path=xl/sharedStrings.xml><?xml version="1.0" encoding="utf-8"?>
<sst xmlns="http://schemas.openxmlformats.org/spreadsheetml/2006/main" count="121" uniqueCount="52">
  <si>
    <t>Наименование учреждения</t>
  </si>
  <si>
    <t>К1ф</t>
  </si>
  <si>
    <t>К2пл</t>
  </si>
  <si>
    <t>К1</t>
  </si>
  <si>
    <t>наименование показателя</t>
  </si>
  <si>
    <t>К2фi</t>
  </si>
  <si>
    <t>К2плi</t>
  </si>
  <si>
    <t>К2i</t>
  </si>
  <si>
    <t>К2</t>
  </si>
  <si>
    <t>К3рн</t>
  </si>
  <si>
    <t>К3 кассовое</t>
  </si>
  <si>
    <t>К3</t>
  </si>
  <si>
    <t>К1i</t>
  </si>
  <si>
    <t>К2 "качество оказания муниципальной услуги (работы)"                                                                                                   (К2 = сумма К2i/N) (К2i=K2фi/К2плi*100%)</t>
  </si>
  <si>
    <t>К1 "объем оказания муниципальной услуги (работы)"                       (K1=суммаК1i/N)    (К1=К1ф/К1пл*100%)</t>
  </si>
  <si>
    <t>х</t>
  </si>
  <si>
    <t>Расчет оценки К1</t>
  </si>
  <si>
    <t>Расчет оценки К2</t>
  </si>
  <si>
    <t>Общий процент выполнения:</t>
  </si>
  <si>
    <t>Муниципальное учреждение культуры "Районный краеведческий музей имени Нины Степановны Цехновой"</t>
  </si>
  <si>
    <t>число посетителей, человек</t>
  </si>
  <si>
    <t>Услуга 1. Публичный показ музейных предметов, музейных коллекций. В стационарных условиях.  Услуга бесплатная.</t>
  </si>
  <si>
    <t>Услуга 2. Публичный показ музейных предметов, музей ных коллекций. Вне стационарных условий. Услуга бесплатная.</t>
  </si>
  <si>
    <t>Услуга 4. Публичный показ музейных предметов, музейных коллекций.  В стационарных условиях. Услуга платная.</t>
  </si>
  <si>
    <t>Работа 1. Создание экспозиций (выставок) музеев, организация выездных выставок. В стационарных условиях. Работа бесплатная.</t>
  </si>
  <si>
    <t>количество экспозиций, единиц</t>
  </si>
  <si>
    <t>Работа 2. Создание экспозиций (выставок) музеев, организация выездных выставок. Вне стационарных условиях. Работа бесплатная.</t>
  </si>
  <si>
    <t>Работа 3. Формирование, учет, изучение, обеспечение физического сохранения и безопасности музейных предметов, музейных коллекций.</t>
  </si>
  <si>
    <t>количество предметов, единиц</t>
  </si>
  <si>
    <t>Услуга 3. Публичный показ музейных предметов, музейных коллекций.  Удаленно через сеть Интернет. Услуга бесплатная.</t>
  </si>
  <si>
    <t>Приложение 3</t>
  </si>
  <si>
    <t>К3 "полнота и эффективность использования средств бюджета на выполнение муниципального задания"              (К3=К3кассовое/К3рн*100%)</t>
  </si>
  <si>
    <t>Наименование услуги</t>
  </si>
  <si>
    <t>Муниципальное задание перевыполнено К1&gt;100%</t>
  </si>
  <si>
    <t>Муниципальное задание перевыполнено К2&gt;100%</t>
  </si>
  <si>
    <t>количество выставок, единиц</t>
  </si>
  <si>
    <t>Расчет оценки К3</t>
  </si>
  <si>
    <t>Муниципальное задание выполнено в полном объеме 95%&lt;=К3&lt;=100%</t>
  </si>
  <si>
    <t>Итоговая  оценка выполнения муниципального задания (К1+К2+К3)/3</t>
  </si>
  <si>
    <t>муниципального  учреждения  культуры "Районный Учинский историко-этнографический музей" имени Анатолия Николаевича Хомякова</t>
  </si>
  <si>
    <t>Отчет по выполнению муниципального  задания  на оказание муниципальных услуг (выполнение работ) за 2019 год</t>
  </si>
  <si>
    <t>Количествомузейных предметов основного музейного фонда учреждения, опубликованных на экспозициях и выставках за отчетный период</t>
  </si>
  <si>
    <t>Доля опубликованных на экспозициях и выставках музейных предметов за отчетный период от общего количества предметов музейного фонда учреждения</t>
  </si>
  <si>
    <t>Количество предметов музейного собрания учреждения, опубликованных удаленно (через сеть Интернет, публикации) за отчетный период</t>
  </si>
  <si>
    <t>Число посетителей, человек</t>
  </si>
  <si>
    <t>Количество музейных предметов основного Музейного фонда учреждения, опубликованных на экспозициях и выставках за отчетный период</t>
  </si>
  <si>
    <t>количество экспозиций и выставок, единиц</t>
  </si>
  <si>
    <t>доля музейного фонда, отраженного в КАМИС, процентов</t>
  </si>
  <si>
    <t>доля оцифрованных музейных предметов и музейных коллекций от основного фонда, процентов</t>
  </si>
  <si>
    <t>количество предметов основного фонда, получивших цифровое изображение, единиц</t>
  </si>
  <si>
    <t>Количество предметов основного фонда, прошедших инвентаризацию, единиц</t>
  </si>
  <si>
    <t>Доля инвентаризованного музейного фонда от общего количества музейных предметов основного фонда, процентов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</si>
</sst>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"/>
    <numFmt numFmtId="166" formatCode="#,##0.0"/>
  </numFmts>
  <fonts count="13" x14ac:knownFonts="1">
    <font>
      <sz val="11"/>
      <color theme="1"/>
      <name val="Calibri"/>
      <family val="2"/>
      <scheme val="minor"/>
    </font>
    <font>
      <sz val="12.5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.5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.5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93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166" fontId="1" fillId="2" borderId="6" xfId="0" applyNumberFormat="1" applyFont="1" applyFill="1" applyBorder="1" applyAlignment="1">
      <alignment horizontal="center" vertical="center"/>
    </xf>
    <xf numFmtId="166" fontId="2" fillId="2" borderId="12" xfId="0" applyNumberFormat="1" applyFont="1" applyFill="1" applyBorder="1" applyAlignment="1">
      <alignment horizontal="center"/>
    </xf>
    <xf numFmtId="166" fontId="2" fillId="2" borderId="15" xfId="0" applyNumberFormat="1" applyFont="1" applyFill="1" applyBorder="1" applyAlignment="1">
      <alignment horizontal="center"/>
    </xf>
    <xf numFmtId="4" fontId="1" fillId="0" borderId="0" xfId="0" applyNumberFormat="1" applyFont="1"/>
    <xf numFmtId="166" fontId="2" fillId="2" borderId="16" xfId="0" applyNumberFormat="1" applyFont="1" applyFill="1" applyBorder="1" applyAlignment="1">
      <alignment horizontal="center" vertical="center"/>
    </xf>
    <xf numFmtId="166" fontId="1" fillId="2" borderId="7" xfId="0" applyNumberFormat="1" applyFont="1" applyFill="1" applyBorder="1" applyAlignment="1">
      <alignment vertical="center"/>
    </xf>
    <xf numFmtId="166" fontId="2" fillId="2" borderId="12" xfId="0" applyNumberFormat="1" applyFont="1" applyFill="1" applyBorder="1" applyAlignment="1">
      <alignment horizontal="center" vertical="center"/>
    </xf>
    <xf numFmtId="166" fontId="2" fillId="2" borderId="2" xfId="0" applyNumberFormat="1" applyFont="1" applyFill="1" applyBorder="1" applyAlignment="1">
      <alignment horizontal="center"/>
    </xf>
    <xf numFmtId="0" fontId="8" fillId="2" borderId="2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/>
    </xf>
    <xf numFmtId="166" fontId="2" fillId="2" borderId="15" xfId="0" applyNumberFormat="1" applyFont="1" applyFill="1" applyBorder="1" applyAlignment="1">
      <alignment horizontal="center" vertical="center"/>
    </xf>
    <xf numFmtId="165" fontId="2" fillId="2" borderId="15" xfId="0" applyNumberFormat="1" applyFont="1" applyFill="1" applyBorder="1" applyAlignment="1">
      <alignment horizontal="center" vertical="center"/>
    </xf>
    <xf numFmtId="166" fontId="1" fillId="2" borderId="7" xfId="0" applyNumberFormat="1" applyFont="1" applyFill="1" applyBorder="1" applyAlignment="1">
      <alignment horizontal="center" vertical="center"/>
    </xf>
    <xf numFmtId="4" fontId="11" fillId="2" borderId="7" xfId="0" applyNumberFormat="1" applyFont="1" applyFill="1" applyBorder="1" applyAlignment="1">
      <alignment horizontal="center" vertical="center"/>
    </xf>
    <xf numFmtId="166" fontId="11" fillId="2" borderId="6" xfId="0" applyNumberFormat="1" applyFont="1" applyFill="1" applyBorder="1" applyAlignment="1">
      <alignment horizontal="center" vertical="center"/>
    </xf>
    <xf numFmtId="4" fontId="11" fillId="2" borderId="6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wrapText="1"/>
    </xf>
    <xf numFmtId="0" fontId="1" fillId="2" borderId="21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2" fillId="2" borderId="12" xfId="0" applyFont="1" applyFill="1" applyBorder="1" applyAlignment="1">
      <alignment horizontal="center"/>
    </xf>
    <xf numFmtId="165" fontId="2" fillId="2" borderId="12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vertical="center" wrapText="1"/>
    </xf>
    <xf numFmtId="165" fontId="1" fillId="2" borderId="6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wrapText="1"/>
    </xf>
    <xf numFmtId="16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wrapText="1"/>
    </xf>
    <xf numFmtId="0" fontId="1" fillId="2" borderId="12" xfId="0" applyFont="1" applyFill="1" applyBorder="1" applyAlignment="1"/>
    <xf numFmtId="165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164" fontId="1" fillId="2" borderId="0" xfId="0" applyNumberFormat="1" applyFont="1" applyFill="1"/>
    <xf numFmtId="164" fontId="1" fillId="2" borderId="0" xfId="1" applyFont="1" applyFill="1"/>
    <xf numFmtId="4" fontId="1" fillId="2" borderId="0" xfId="0" applyNumberFormat="1" applyFont="1" applyFill="1"/>
    <xf numFmtId="4" fontId="2" fillId="2" borderId="13" xfId="0" applyNumberFormat="1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0" fontId="5" fillId="2" borderId="0" xfId="0" applyFont="1" applyFill="1" applyAlignment="1">
      <alignment horizontal="right"/>
    </xf>
    <xf numFmtId="0" fontId="6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/>
    <xf numFmtId="0" fontId="4" fillId="2" borderId="19" xfId="0" applyFont="1" applyFill="1" applyBorder="1" applyAlignment="1"/>
    <xf numFmtId="166" fontId="2" fillId="2" borderId="7" xfId="0" applyNumberFormat="1" applyFont="1" applyFill="1" applyBorder="1" applyAlignment="1">
      <alignment horizontal="center"/>
    </xf>
    <xf numFmtId="0" fontId="0" fillId="2" borderId="3" xfId="0" applyFill="1" applyBorder="1" applyAlignment="1"/>
    <xf numFmtId="0" fontId="0" fillId="2" borderId="4" xfId="0" applyFill="1" applyBorder="1" applyAlignment="1"/>
    <xf numFmtId="166" fontId="2" fillId="2" borderId="8" xfId="0" applyNumberFormat="1" applyFont="1" applyFill="1" applyBorder="1" applyAlignment="1">
      <alignment horizontal="center" vertical="center"/>
    </xf>
    <xf numFmtId="0" fontId="0" fillId="2" borderId="10" xfId="0" applyFill="1" applyBorder="1" applyAlignment="1">
      <alignment vertical="center"/>
    </xf>
    <xf numFmtId="0" fontId="0" fillId="2" borderId="16" xfId="0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166" fontId="7" fillId="2" borderId="16" xfId="0" applyNumberFormat="1" applyFont="1" applyFill="1" applyBorder="1" applyAlignment="1">
      <alignment horizontal="center" vertical="center"/>
    </xf>
    <xf numFmtId="166" fontId="7" fillId="2" borderId="10" xfId="0" applyNumberFormat="1" applyFont="1" applyFill="1" applyBorder="1" applyAlignment="1">
      <alignment horizontal="center" vertical="center"/>
    </xf>
    <xf numFmtId="4" fontId="11" fillId="2" borderId="7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166" fontId="7" fillId="2" borderId="16" xfId="0" applyNumberFormat="1" applyFont="1" applyFill="1" applyBorder="1" applyAlignment="1">
      <alignment vertical="center"/>
    </xf>
    <xf numFmtId="2" fontId="1" fillId="2" borderId="22" xfId="0" applyNumberFormat="1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7" fillId="2" borderId="26" xfId="0" applyFont="1" applyFill="1" applyBorder="1" applyAlignment="1">
      <alignment horizontal="center" vertical="center" wrapText="1"/>
    </xf>
    <xf numFmtId="166" fontId="1" fillId="2" borderId="7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4" fontId="2" fillId="2" borderId="24" xfId="0" applyNumberFormat="1" applyFont="1" applyFill="1" applyBorder="1" applyAlignment="1">
      <alignment horizontal="center"/>
    </xf>
    <xf numFmtId="0" fontId="9" fillId="2" borderId="25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9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165" fontId="1" fillId="2" borderId="7" xfId="0" applyNumberFormat="1" applyFont="1" applyFill="1" applyBorder="1" applyAlignment="1">
      <alignment horizontal="center" vertical="center"/>
    </xf>
    <xf numFmtId="166" fontId="11" fillId="2" borderId="7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33"/>
  <sheetViews>
    <sheetView tabSelected="1" zoomScale="80" zoomScaleNormal="80" workbookViewId="0">
      <selection sqref="A1:P30"/>
    </sheetView>
  </sheetViews>
  <sheetFormatPr defaultRowHeight="15" x14ac:dyDescent="0.25"/>
  <cols>
    <col min="1" max="1" width="19.28515625" customWidth="1"/>
    <col min="2" max="2" width="31.5703125" customWidth="1"/>
    <col min="3" max="3" width="28.42578125" customWidth="1"/>
    <col min="4" max="4" width="10.140625" customWidth="1"/>
    <col min="5" max="5" width="9.85546875" customWidth="1"/>
    <col min="6" max="6" width="8.85546875" customWidth="1"/>
    <col min="7" max="7" width="7.85546875" customWidth="1"/>
    <col min="8" max="8" width="30" customWidth="1"/>
    <col min="9" max="9" width="10.85546875" customWidth="1"/>
    <col min="10" max="10" width="10.5703125" customWidth="1"/>
    <col min="11" max="11" width="8.28515625" customWidth="1"/>
    <col min="12" max="12" width="7.28515625" customWidth="1"/>
    <col min="13" max="14" width="16.42578125" customWidth="1"/>
    <col min="15" max="15" width="9.28515625" customWidth="1"/>
    <col min="16" max="16" width="18.5703125" customWidth="1"/>
    <col min="17" max="17" width="14.7109375" bestFit="1" customWidth="1"/>
  </cols>
  <sheetData>
    <row r="1" spans="1:20" ht="16.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46" t="s">
        <v>30</v>
      </c>
      <c r="P1" s="47"/>
      <c r="Q1" s="1"/>
      <c r="R1" s="1"/>
      <c r="S1" s="1"/>
      <c r="T1" s="1"/>
    </row>
    <row r="2" spans="1:20" ht="16.5" x14ac:dyDescent="0.25">
      <c r="A2" s="48" t="s">
        <v>40</v>
      </c>
      <c r="B2" s="48"/>
      <c r="C2" s="48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1"/>
      <c r="R2" s="1"/>
      <c r="S2" s="1"/>
      <c r="T2" s="1"/>
    </row>
    <row r="3" spans="1:20" ht="16.5" x14ac:dyDescent="0.25">
      <c r="A3" s="48" t="s">
        <v>39</v>
      </c>
      <c r="B3" s="48"/>
      <c r="C3" s="48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1"/>
      <c r="R3" s="1"/>
      <c r="S3" s="1"/>
      <c r="T3" s="1"/>
    </row>
    <row r="4" spans="1:20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40"/>
      <c r="N4" s="40"/>
      <c r="O4" s="2"/>
      <c r="P4" s="2"/>
      <c r="Q4" s="1"/>
      <c r="R4" s="1"/>
      <c r="S4" s="1"/>
      <c r="T4" s="1"/>
    </row>
    <row r="5" spans="1:20" ht="15.75" customHeight="1" thickBo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41"/>
      <c r="N5" s="41"/>
      <c r="O5" s="2"/>
      <c r="P5" s="2"/>
      <c r="Q5" s="1"/>
      <c r="R5" s="1"/>
      <c r="S5" s="1"/>
      <c r="T5" s="1"/>
    </row>
    <row r="6" spans="1:20" ht="88.5" customHeight="1" x14ac:dyDescent="0.25">
      <c r="A6" s="54" t="s">
        <v>0</v>
      </c>
      <c r="B6" s="52" t="s">
        <v>32</v>
      </c>
      <c r="C6" s="57" t="s">
        <v>14</v>
      </c>
      <c r="D6" s="58"/>
      <c r="E6" s="58"/>
      <c r="F6" s="58"/>
      <c r="G6" s="59"/>
      <c r="H6" s="50" t="s">
        <v>13</v>
      </c>
      <c r="I6" s="51"/>
      <c r="J6" s="51"/>
      <c r="K6" s="51"/>
      <c r="L6" s="51"/>
      <c r="M6" s="50" t="s">
        <v>31</v>
      </c>
      <c r="N6" s="51"/>
      <c r="O6" s="51"/>
      <c r="P6" s="35" t="s">
        <v>38</v>
      </c>
      <c r="Q6" s="1"/>
      <c r="R6" s="1"/>
      <c r="S6" s="1"/>
      <c r="T6" s="1"/>
    </row>
    <row r="7" spans="1:20" ht="17.25" thickBot="1" x14ac:dyDescent="0.3">
      <c r="A7" s="73"/>
      <c r="B7" s="53"/>
      <c r="C7" s="36" t="s">
        <v>4</v>
      </c>
      <c r="D7" s="21" t="s">
        <v>1</v>
      </c>
      <c r="E7" s="21" t="s">
        <v>2</v>
      </c>
      <c r="F7" s="21" t="s">
        <v>12</v>
      </c>
      <c r="G7" s="21" t="s">
        <v>3</v>
      </c>
      <c r="H7" s="21" t="s">
        <v>4</v>
      </c>
      <c r="I7" s="21" t="s">
        <v>5</v>
      </c>
      <c r="J7" s="21" t="s">
        <v>6</v>
      </c>
      <c r="K7" s="21" t="s">
        <v>7</v>
      </c>
      <c r="L7" s="21" t="s">
        <v>8</v>
      </c>
      <c r="M7" s="21" t="s">
        <v>10</v>
      </c>
      <c r="N7" s="22" t="s">
        <v>9</v>
      </c>
      <c r="O7" s="21" t="s">
        <v>11</v>
      </c>
      <c r="P7" s="23"/>
      <c r="Q7" s="1"/>
      <c r="R7" s="1"/>
      <c r="S7" s="1"/>
      <c r="T7" s="1"/>
    </row>
    <row r="8" spans="1:20" s="3" customFormat="1" ht="123.75" customHeight="1" x14ac:dyDescent="0.25">
      <c r="A8" s="75" t="s">
        <v>19</v>
      </c>
      <c r="B8" s="78" t="s">
        <v>21</v>
      </c>
      <c r="C8" s="27" t="s">
        <v>20</v>
      </c>
      <c r="D8" s="4">
        <v>2171</v>
      </c>
      <c r="E8" s="4">
        <v>2171</v>
      </c>
      <c r="F8" s="4">
        <f>D8/E8%</f>
        <v>100</v>
      </c>
      <c r="G8" s="29" t="s">
        <v>15</v>
      </c>
      <c r="H8" s="27" t="s">
        <v>41</v>
      </c>
      <c r="I8" s="4">
        <v>1100</v>
      </c>
      <c r="J8" s="4">
        <v>1100</v>
      </c>
      <c r="K8" s="4">
        <f>I8/J8%</f>
        <v>100</v>
      </c>
      <c r="L8" s="4" t="s">
        <v>15</v>
      </c>
      <c r="M8" s="18">
        <v>690110.03</v>
      </c>
      <c r="N8" s="18">
        <v>690110.03</v>
      </c>
      <c r="O8" s="19"/>
      <c r="P8" s="63">
        <f>(O9+L9+G9)/3</f>
        <v>100</v>
      </c>
      <c r="Q8" s="2"/>
      <c r="R8" s="2"/>
      <c r="S8" s="2"/>
      <c r="T8" s="2"/>
    </row>
    <row r="9" spans="1:20" s="3" customFormat="1" ht="21" customHeight="1" thickBot="1" x14ac:dyDescent="0.35">
      <c r="A9" s="75"/>
      <c r="B9" s="56"/>
      <c r="C9" s="25" t="s">
        <v>16</v>
      </c>
      <c r="D9" s="25" t="s">
        <v>15</v>
      </c>
      <c r="E9" s="25" t="s">
        <v>15</v>
      </c>
      <c r="F9" s="26">
        <f>SUM(F8)</f>
        <v>100</v>
      </c>
      <c r="G9" s="5">
        <f>F9/1</f>
        <v>100</v>
      </c>
      <c r="H9" s="25" t="s">
        <v>17</v>
      </c>
      <c r="I9" s="5" t="s">
        <v>15</v>
      </c>
      <c r="J9" s="5" t="s">
        <v>15</v>
      </c>
      <c r="K9" s="5">
        <f>SUM(K8)</f>
        <v>100</v>
      </c>
      <c r="L9" s="5">
        <f>K9/1</f>
        <v>100</v>
      </c>
      <c r="M9" s="43" t="s">
        <v>36</v>
      </c>
      <c r="N9" s="44"/>
      <c r="O9" s="6">
        <f>M8/N8*100</f>
        <v>100</v>
      </c>
      <c r="P9" s="69"/>
      <c r="Q9" s="2"/>
      <c r="R9" s="2"/>
      <c r="S9" s="2"/>
      <c r="T9" s="2"/>
    </row>
    <row r="10" spans="1:20" s="3" customFormat="1" ht="38.25" customHeight="1" x14ac:dyDescent="0.25">
      <c r="A10" s="76"/>
      <c r="B10" s="54" t="s">
        <v>22</v>
      </c>
      <c r="C10" s="27" t="s">
        <v>20</v>
      </c>
      <c r="D10" s="28">
        <v>4414</v>
      </c>
      <c r="E10" s="28">
        <v>4403</v>
      </c>
      <c r="F10" s="28">
        <f>D10/E10%</f>
        <v>100.24982966159436</v>
      </c>
      <c r="G10" s="29" t="s">
        <v>15</v>
      </c>
      <c r="H10" s="83" t="s">
        <v>42</v>
      </c>
      <c r="I10" s="82">
        <v>5.5</v>
      </c>
      <c r="J10" s="82">
        <v>5.5</v>
      </c>
      <c r="K10" s="82">
        <v>100</v>
      </c>
      <c r="L10" s="82" t="s">
        <v>15</v>
      </c>
      <c r="M10" s="71">
        <v>1403107.16</v>
      </c>
      <c r="N10" s="71">
        <v>1403107.16</v>
      </c>
      <c r="O10" s="92"/>
      <c r="P10" s="63">
        <f>(O12+L12+G12)/3</f>
        <v>100.0416382769324</v>
      </c>
      <c r="Q10" s="2"/>
      <c r="R10" s="2"/>
      <c r="S10" s="2"/>
      <c r="T10" s="2"/>
    </row>
    <row r="11" spans="1:20" s="3" customFormat="1" ht="83.25" customHeight="1" x14ac:dyDescent="0.25">
      <c r="A11" s="76"/>
      <c r="B11" s="55"/>
      <c r="C11" s="32" t="s">
        <v>35</v>
      </c>
      <c r="D11" s="33">
        <v>10</v>
      </c>
      <c r="E11" s="33">
        <v>10</v>
      </c>
      <c r="F11" s="37">
        <f>D11/E11%</f>
        <v>100</v>
      </c>
      <c r="G11" s="38" t="s">
        <v>15</v>
      </c>
      <c r="H11" s="84"/>
      <c r="I11" s="45"/>
      <c r="J11" s="45"/>
      <c r="K11" s="45"/>
      <c r="L11" s="45"/>
      <c r="M11" s="72"/>
      <c r="N11" s="72"/>
      <c r="O11" s="72"/>
      <c r="P11" s="70"/>
      <c r="Q11" s="2"/>
      <c r="R11" s="2"/>
      <c r="S11" s="2"/>
      <c r="T11" s="2"/>
    </row>
    <row r="12" spans="1:20" s="3" customFormat="1" ht="24.75" customHeight="1" thickBot="1" x14ac:dyDescent="0.35">
      <c r="A12" s="76"/>
      <c r="B12" s="56"/>
      <c r="C12" s="34" t="s">
        <v>16</v>
      </c>
      <c r="D12" s="25" t="s">
        <v>15</v>
      </c>
      <c r="E12" s="25" t="s">
        <v>15</v>
      </c>
      <c r="F12" s="26">
        <f>F10+F11</f>
        <v>200.24982966159436</v>
      </c>
      <c r="G12" s="25">
        <f>F12/2</f>
        <v>100.12491483079718</v>
      </c>
      <c r="H12" s="25" t="s">
        <v>17</v>
      </c>
      <c r="I12" s="5" t="s">
        <v>15</v>
      </c>
      <c r="J12" s="5" t="s">
        <v>15</v>
      </c>
      <c r="K12" s="5">
        <f>SUM(K10)</f>
        <v>100</v>
      </c>
      <c r="L12" s="5">
        <f>K12/1</f>
        <v>100</v>
      </c>
      <c r="M12" s="43" t="s">
        <v>36</v>
      </c>
      <c r="N12" s="44"/>
      <c r="O12" s="6">
        <f>M10/N10*100</f>
        <v>100</v>
      </c>
      <c r="P12" s="69"/>
      <c r="Q12" s="2"/>
      <c r="R12" s="2"/>
      <c r="S12" s="2"/>
      <c r="T12" s="2"/>
    </row>
    <row r="13" spans="1:20" s="3" customFormat="1" ht="121.5" customHeight="1" x14ac:dyDescent="0.25">
      <c r="A13" s="76"/>
      <c r="B13" s="54" t="s">
        <v>29</v>
      </c>
      <c r="C13" s="27" t="s">
        <v>44</v>
      </c>
      <c r="D13" s="28">
        <v>600</v>
      </c>
      <c r="E13" s="28">
        <v>600</v>
      </c>
      <c r="F13" s="28">
        <f t="shared" ref="F13" si="0">D13/E13%</f>
        <v>100</v>
      </c>
      <c r="G13" s="29" t="s">
        <v>15</v>
      </c>
      <c r="H13" s="27" t="s">
        <v>43</v>
      </c>
      <c r="I13" s="4">
        <v>3000</v>
      </c>
      <c r="J13" s="4">
        <v>3000</v>
      </c>
      <c r="K13" s="4">
        <f t="shared" ref="K13" si="1">I13/J13%</f>
        <v>100</v>
      </c>
      <c r="L13" s="4" t="s">
        <v>15</v>
      </c>
      <c r="M13" s="18">
        <v>190725.94</v>
      </c>
      <c r="N13" s="18">
        <f>M13</f>
        <v>190725.94</v>
      </c>
      <c r="O13" s="9"/>
      <c r="P13" s="63">
        <f>(O14+L14+G14)/3</f>
        <v>100</v>
      </c>
      <c r="Q13" s="2"/>
      <c r="R13" s="2"/>
      <c r="S13" s="2"/>
      <c r="T13" s="2"/>
    </row>
    <row r="14" spans="1:20" s="3" customFormat="1" ht="24" customHeight="1" thickBot="1" x14ac:dyDescent="0.35">
      <c r="A14" s="76"/>
      <c r="B14" s="56"/>
      <c r="C14" s="25" t="s">
        <v>16</v>
      </c>
      <c r="D14" s="25" t="s">
        <v>15</v>
      </c>
      <c r="E14" s="25" t="s">
        <v>15</v>
      </c>
      <c r="F14" s="26">
        <f>SUM(F13)</f>
        <v>100</v>
      </c>
      <c r="G14" s="5">
        <f>F14/1</f>
        <v>100</v>
      </c>
      <c r="H14" s="25" t="s">
        <v>17</v>
      </c>
      <c r="I14" s="5" t="s">
        <v>15</v>
      </c>
      <c r="J14" s="5" t="s">
        <v>15</v>
      </c>
      <c r="K14" s="5">
        <f>SUM(K13)</f>
        <v>100</v>
      </c>
      <c r="L14" s="5">
        <f>K14/1</f>
        <v>100</v>
      </c>
      <c r="M14" s="43" t="s">
        <v>36</v>
      </c>
      <c r="N14" s="44"/>
      <c r="O14" s="5">
        <f>M13/N13*100</f>
        <v>100</v>
      </c>
      <c r="P14" s="74"/>
      <c r="Q14" s="2"/>
      <c r="R14" s="2"/>
      <c r="S14" s="2"/>
      <c r="T14" s="2"/>
    </row>
    <row r="15" spans="1:20" s="3" customFormat="1" ht="122.25" customHeight="1" x14ac:dyDescent="0.25">
      <c r="A15" s="76"/>
      <c r="B15" s="54" t="s">
        <v>23</v>
      </c>
      <c r="C15" s="27" t="s">
        <v>44</v>
      </c>
      <c r="D15" s="28">
        <v>578</v>
      </c>
      <c r="E15" s="28">
        <v>1200</v>
      </c>
      <c r="F15" s="28">
        <f t="shared" ref="F15" si="2">D15/E15%</f>
        <v>48.166666666666664</v>
      </c>
      <c r="G15" s="29" t="s">
        <v>15</v>
      </c>
      <c r="H15" s="27" t="s">
        <v>45</v>
      </c>
      <c r="I15" s="4">
        <v>1100</v>
      </c>
      <c r="J15" s="4">
        <v>1100</v>
      </c>
      <c r="K15" s="4">
        <f t="shared" ref="K15" si="3">I15/J15%</f>
        <v>100</v>
      </c>
      <c r="L15" s="4" t="s">
        <v>15</v>
      </c>
      <c r="M15" s="18">
        <v>70485</v>
      </c>
      <c r="N15" s="18">
        <v>76170</v>
      </c>
      <c r="O15" s="17"/>
      <c r="P15" s="63">
        <f>(O16+L16+G16)/3</f>
        <v>80.234366110892296</v>
      </c>
      <c r="Q15" s="2"/>
      <c r="R15" s="2"/>
      <c r="S15" s="2"/>
      <c r="T15" s="2"/>
    </row>
    <row r="16" spans="1:20" s="3" customFormat="1" ht="18" thickBot="1" x14ac:dyDescent="0.35">
      <c r="A16" s="76"/>
      <c r="B16" s="56"/>
      <c r="C16" s="34" t="s">
        <v>16</v>
      </c>
      <c r="D16" s="25" t="s">
        <v>15</v>
      </c>
      <c r="E16" s="25" t="s">
        <v>15</v>
      </c>
      <c r="F16" s="5">
        <f>SUM(F15)</f>
        <v>48.166666666666664</v>
      </c>
      <c r="G16" s="5">
        <f>F16/1</f>
        <v>48.166666666666664</v>
      </c>
      <c r="H16" s="25" t="s">
        <v>17</v>
      </c>
      <c r="I16" s="5" t="s">
        <v>15</v>
      </c>
      <c r="J16" s="5" t="s">
        <v>15</v>
      </c>
      <c r="K16" s="5">
        <f>SUM(K15)</f>
        <v>100</v>
      </c>
      <c r="L16" s="5">
        <f>K16/1</f>
        <v>100</v>
      </c>
      <c r="M16" s="43" t="s">
        <v>36</v>
      </c>
      <c r="N16" s="44"/>
      <c r="O16" s="5">
        <f>M15/N15*100</f>
        <v>92.536431666010245</v>
      </c>
      <c r="P16" s="69"/>
      <c r="Q16" s="2"/>
      <c r="R16" s="2"/>
      <c r="S16" s="2"/>
      <c r="T16" s="2"/>
    </row>
    <row r="17" spans="1:20" s="3" customFormat="1" ht="78.75" customHeight="1" x14ac:dyDescent="0.25">
      <c r="A17" s="76"/>
      <c r="B17" s="54" t="s">
        <v>24</v>
      </c>
      <c r="C17" s="27" t="s">
        <v>46</v>
      </c>
      <c r="D17" s="28">
        <v>30</v>
      </c>
      <c r="E17" s="28">
        <v>30</v>
      </c>
      <c r="F17" s="28">
        <f t="shared" ref="F17" si="4">D17/E17%</f>
        <v>100</v>
      </c>
      <c r="G17" s="29" t="s">
        <v>15</v>
      </c>
      <c r="H17" s="27" t="s">
        <v>46</v>
      </c>
      <c r="I17" s="4">
        <v>30</v>
      </c>
      <c r="J17" s="4">
        <v>30</v>
      </c>
      <c r="K17" s="4">
        <f t="shared" ref="K17" si="5">I17/J17%</f>
        <v>100</v>
      </c>
      <c r="L17" s="4" t="s">
        <v>15</v>
      </c>
      <c r="M17" s="20">
        <v>9536.2999999999993</v>
      </c>
      <c r="N17" s="20">
        <f>M17</f>
        <v>9536.2999999999993</v>
      </c>
      <c r="O17" s="4"/>
      <c r="P17" s="63">
        <f>(O18+L18+G18)/3</f>
        <v>100</v>
      </c>
      <c r="Q17" s="2"/>
      <c r="R17" s="2"/>
      <c r="S17" s="2"/>
      <c r="T17" s="2"/>
    </row>
    <row r="18" spans="1:20" s="3" customFormat="1" ht="18.75" customHeight="1" thickBot="1" x14ac:dyDescent="0.35">
      <c r="A18" s="76"/>
      <c r="B18" s="56"/>
      <c r="C18" s="25" t="s">
        <v>16</v>
      </c>
      <c r="D18" s="25" t="s">
        <v>15</v>
      </c>
      <c r="E18" s="25" t="s">
        <v>15</v>
      </c>
      <c r="F18" s="5">
        <f>F17</f>
        <v>100</v>
      </c>
      <c r="G18" s="5">
        <f>F18/1</f>
        <v>100</v>
      </c>
      <c r="H18" s="25" t="s">
        <v>17</v>
      </c>
      <c r="I18" s="5" t="s">
        <v>15</v>
      </c>
      <c r="J18" s="5" t="s">
        <v>15</v>
      </c>
      <c r="K18" s="5">
        <f>K17</f>
        <v>100</v>
      </c>
      <c r="L18" s="5">
        <f>K18/1</f>
        <v>100</v>
      </c>
      <c r="M18" s="43" t="s">
        <v>36</v>
      </c>
      <c r="N18" s="44"/>
      <c r="O18" s="10">
        <f>M17/N17*100</f>
        <v>100</v>
      </c>
      <c r="P18" s="69"/>
      <c r="Q18" s="2"/>
      <c r="R18" s="2"/>
      <c r="S18" s="2"/>
      <c r="T18" s="2"/>
    </row>
    <row r="19" spans="1:20" s="3" customFormat="1" ht="75.75" customHeight="1" x14ac:dyDescent="0.25">
      <c r="A19" s="76"/>
      <c r="B19" s="54" t="s">
        <v>26</v>
      </c>
      <c r="C19" s="27" t="s">
        <v>25</v>
      </c>
      <c r="D19" s="28">
        <v>10</v>
      </c>
      <c r="E19" s="28">
        <v>10</v>
      </c>
      <c r="F19" s="28">
        <f t="shared" ref="F19" si="6">D19/E19%</f>
        <v>100</v>
      </c>
      <c r="G19" s="29" t="s">
        <v>15</v>
      </c>
      <c r="H19" s="27" t="s">
        <v>25</v>
      </c>
      <c r="I19" s="4">
        <v>10</v>
      </c>
      <c r="J19" s="4">
        <v>10</v>
      </c>
      <c r="K19" s="4">
        <f t="shared" ref="K19" si="7">I19/J19%</f>
        <v>100</v>
      </c>
      <c r="L19" s="4" t="s">
        <v>15</v>
      </c>
      <c r="M19" s="20">
        <v>3178.77</v>
      </c>
      <c r="N19" s="20">
        <f>M19</f>
        <v>3178.77</v>
      </c>
      <c r="O19" s="4"/>
      <c r="P19" s="63">
        <f>(O20+L20+G20)/3</f>
        <v>100</v>
      </c>
      <c r="Q19" s="2"/>
      <c r="R19" s="2"/>
      <c r="S19" s="2"/>
      <c r="T19" s="2"/>
    </row>
    <row r="20" spans="1:20" s="3" customFormat="1" ht="19.5" customHeight="1" thickBot="1" x14ac:dyDescent="0.35">
      <c r="A20" s="76"/>
      <c r="B20" s="55"/>
      <c r="C20" s="39" t="s">
        <v>16</v>
      </c>
      <c r="D20" s="39" t="s">
        <v>15</v>
      </c>
      <c r="E20" s="39" t="s">
        <v>15</v>
      </c>
      <c r="F20" s="11">
        <f>F19</f>
        <v>100</v>
      </c>
      <c r="G20" s="11">
        <f>F20/1</f>
        <v>100</v>
      </c>
      <c r="H20" s="39" t="s">
        <v>17</v>
      </c>
      <c r="I20" s="11" t="s">
        <v>15</v>
      </c>
      <c r="J20" s="11" t="s">
        <v>15</v>
      </c>
      <c r="K20" s="11">
        <f>K19</f>
        <v>100</v>
      </c>
      <c r="L20" s="11">
        <f>K20/1</f>
        <v>100</v>
      </c>
      <c r="M20" s="85" t="s">
        <v>36</v>
      </c>
      <c r="N20" s="86"/>
      <c r="O20" s="11">
        <f>M19/N19*100</f>
        <v>100</v>
      </c>
      <c r="P20" s="70"/>
      <c r="Q20" s="2"/>
      <c r="R20" s="2"/>
      <c r="S20" s="2"/>
      <c r="T20" s="2"/>
    </row>
    <row r="21" spans="1:20" s="3" customFormat="1" ht="52.5" customHeight="1" x14ac:dyDescent="0.25">
      <c r="A21" s="76"/>
      <c r="B21" s="54" t="s">
        <v>27</v>
      </c>
      <c r="C21" s="83" t="s">
        <v>28</v>
      </c>
      <c r="D21" s="91">
        <v>8919</v>
      </c>
      <c r="E21" s="91">
        <v>8919</v>
      </c>
      <c r="F21" s="91">
        <f>D21/E21%</f>
        <v>100</v>
      </c>
      <c r="G21" s="52" t="s">
        <v>15</v>
      </c>
      <c r="H21" s="30" t="s">
        <v>47</v>
      </c>
      <c r="I21" s="17">
        <v>91</v>
      </c>
      <c r="J21" s="17">
        <v>90</v>
      </c>
      <c r="K21" s="17">
        <f t="shared" ref="K21:K25" si="8">I21/J21%</f>
        <v>101.11111111111111</v>
      </c>
      <c r="L21" s="17" t="s">
        <v>15</v>
      </c>
      <c r="M21" s="71">
        <v>2901924.17</v>
      </c>
      <c r="N21" s="71">
        <f>M21</f>
        <v>2901924.17</v>
      </c>
      <c r="O21" s="60"/>
      <c r="P21" s="63">
        <f>(O26+L26+G26)/3</f>
        <v>100</v>
      </c>
      <c r="Q21" s="2"/>
      <c r="R21" s="2"/>
      <c r="S21" s="2"/>
      <c r="T21" s="2"/>
    </row>
    <row r="22" spans="1:20" s="3" customFormat="1" ht="65.25" customHeight="1" x14ac:dyDescent="0.25">
      <c r="A22" s="76"/>
      <c r="B22" s="89"/>
      <c r="C22" s="61"/>
      <c r="D22" s="87"/>
      <c r="E22" s="87"/>
      <c r="F22" s="87"/>
      <c r="G22" s="87"/>
      <c r="H22" s="24" t="s">
        <v>49</v>
      </c>
      <c r="I22" s="31">
        <v>2100</v>
      </c>
      <c r="J22" s="31">
        <v>2000</v>
      </c>
      <c r="K22" s="31">
        <f t="shared" si="8"/>
        <v>105</v>
      </c>
      <c r="L22" s="31" t="s">
        <v>15</v>
      </c>
      <c r="M22" s="87"/>
      <c r="N22" s="87"/>
      <c r="O22" s="61"/>
      <c r="P22" s="64"/>
      <c r="Q22" s="2"/>
      <c r="R22" s="2"/>
      <c r="S22" s="2"/>
      <c r="T22" s="2"/>
    </row>
    <row r="23" spans="1:20" s="3" customFormat="1" ht="70.5" customHeight="1" x14ac:dyDescent="0.25">
      <c r="A23" s="76"/>
      <c r="B23" s="89"/>
      <c r="C23" s="61"/>
      <c r="D23" s="87"/>
      <c r="E23" s="87"/>
      <c r="F23" s="87"/>
      <c r="G23" s="87"/>
      <c r="H23" s="24" t="s">
        <v>48</v>
      </c>
      <c r="I23" s="31">
        <v>40</v>
      </c>
      <c r="J23" s="31">
        <v>40</v>
      </c>
      <c r="K23" s="31">
        <f t="shared" si="8"/>
        <v>100</v>
      </c>
      <c r="L23" s="31" t="s">
        <v>15</v>
      </c>
      <c r="M23" s="87"/>
      <c r="N23" s="87"/>
      <c r="O23" s="61"/>
      <c r="P23" s="64"/>
      <c r="Q23" s="2"/>
      <c r="R23" s="2"/>
      <c r="S23" s="2"/>
      <c r="T23" s="2"/>
    </row>
    <row r="24" spans="1:20" s="3" customFormat="1" ht="72" customHeight="1" x14ac:dyDescent="0.25">
      <c r="A24" s="76"/>
      <c r="B24" s="89"/>
      <c r="C24" s="61"/>
      <c r="D24" s="87"/>
      <c r="E24" s="87"/>
      <c r="F24" s="87"/>
      <c r="G24" s="87"/>
      <c r="H24" s="24" t="s">
        <v>50</v>
      </c>
      <c r="I24" s="31">
        <v>2200</v>
      </c>
      <c r="J24" s="31">
        <v>2200</v>
      </c>
      <c r="K24" s="31">
        <f t="shared" si="8"/>
        <v>100</v>
      </c>
      <c r="L24" s="31" t="s">
        <v>15</v>
      </c>
      <c r="M24" s="87"/>
      <c r="N24" s="87"/>
      <c r="O24" s="61"/>
      <c r="P24" s="64"/>
      <c r="Q24" s="2"/>
      <c r="R24" s="2"/>
      <c r="S24" s="2"/>
      <c r="T24" s="2"/>
    </row>
    <row r="25" spans="1:20" s="3" customFormat="1" ht="87" customHeight="1" x14ac:dyDescent="0.25">
      <c r="A25" s="76"/>
      <c r="B25" s="89"/>
      <c r="C25" s="62"/>
      <c r="D25" s="88"/>
      <c r="E25" s="88"/>
      <c r="F25" s="88"/>
      <c r="G25" s="88"/>
      <c r="H25" s="32" t="s">
        <v>51</v>
      </c>
      <c r="I25" s="31">
        <v>35</v>
      </c>
      <c r="J25" s="31">
        <v>35</v>
      </c>
      <c r="K25" s="31">
        <f t="shared" si="8"/>
        <v>100</v>
      </c>
      <c r="L25" s="31" t="s">
        <v>15</v>
      </c>
      <c r="M25" s="88"/>
      <c r="N25" s="88"/>
      <c r="O25" s="62"/>
      <c r="P25" s="64"/>
      <c r="Q25" s="2"/>
      <c r="R25" s="2"/>
      <c r="S25" s="2"/>
      <c r="T25" s="2"/>
    </row>
    <row r="26" spans="1:20" s="3" customFormat="1" ht="18" thickBot="1" x14ac:dyDescent="0.35">
      <c r="A26" s="76"/>
      <c r="B26" s="90"/>
      <c r="C26" s="25" t="s">
        <v>16</v>
      </c>
      <c r="D26" s="25" t="s">
        <v>15</v>
      </c>
      <c r="E26" s="25" t="s">
        <v>15</v>
      </c>
      <c r="F26" s="5">
        <f>F21</f>
        <v>100</v>
      </c>
      <c r="G26" s="5">
        <f>F26/1</f>
        <v>100</v>
      </c>
      <c r="H26" s="25" t="s">
        <v>17</v>
      </c>
      <c r="I26" s="5" t="s">
        <v>15</v>
      </c>
      <c r="J26" s="5" t="s">
        <v>15</v>
      </c>
      <c r="K26" s="5">
        <f>K25</f>
        <v>100</v>
      </c>
      <c r="L26" s="5">
        <f>K26/1</f>
        <v>100</v>
      </c>
      <c r="M26" s="79" t="s">
        <v>36</v>
      </c>
      <c r="N26" s="80"/>
      <c r="O26" s="10">
        <f>M21/N21*100</f>
        <v>100</v>
      </c>
      <c r="P26" s="65"/>
      <c r="Q26" s="2"/>
      <c r="R26" s="2"/>
      <c r="S26" s="2"/>
      <c r="T26" s="2"/>
    </row>
    <row r="27" spans="1:20" s="3" customFormat="1" ht="43.5" customHeight="1" thickBot="1" x14ac:dyDescent="0.3">
      <c r="A27" s="77"/>
      <c r="B27" s="12" t="s">
        <v>18</v>
      </c>
      <c r="C27" s="13" t="s">
        <v>33</v>
      </c>
      <c r="D27" s="14"/>
      <c r="E27" s="14"/>
      <c r="F27" s="14"/>
      <c r="G27" s="15">
        <f>(G26+G20+G18+G16+G14+G12+G9)/7</f>
        <v>92.613083071066271</v>
      </c>
      <c r="H27" s="66" t="s">
        <v>34</v>
      </c>
      <c r="I27" s="67"/>
      <c r="J27" s="67"/>
      <c r="K27" s="68"/>
      <c r="L27" s="16">
        <f>(L26+L20+L18+L16+L14+L12+L9)/7</f>
        <v>100</v>
      </c>
      <c r="M27" s="81" t="s">
        <v>37</v>
      </c>
      <c r="N27" s="68"/>
      <c r="O27" s="15">
        <f>(O9+O12+O14+O16+O18+O20+O26)/7</f>
        <v>98.933775952287178</v>
      </c>
      <c r="P27" s="8">
        <f>(G27+L27+O27)/3</f>
        <v>97.18228634111783</v>
      </c>
      <c r="Q27" s="2"/>
      <c r="R27" s="2"/>
      <c r="S27" s="2"/>
      <c r="T27" s="2"/>
    </row>
    <row r="28" spans="1:20" ht="16.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7"/>
      <c r="R28" s="1"/>
      <c r="S28" s="1"/>
      <c r="T28" s="1"/>
    </row>
    <row r="29" spans="1:20" ht="16.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42"/>
      <c r="N29" s="42"/>
      <c r="O29" s="2"/>
      <c r="P29" s="2"/>
      <c r="Q29" s="1"/>
      <c r="R29" s="1"/>
      <c r="S29" s="1"/>
      <c r="T29" s="1"/>
    </row>
    <row r="30" spans="1:20" ht="16.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1"/>
      <c r="R30" s="1"/>
      <c r="S30" s="1"/>
      <c r="T30" s="1"/>
    </row>
    <row r="31" spans="1:20" ht="16.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6.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6.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</sheetData>
  <mergeCells count="48">
    <mergeCell ref="B17:B18"/>
    <mergeCell ref="P17:P18"/>
    <mergeCell ref="M18:N18"/>
    <mergeCell ref="M26:N26"/>
    <mergeCell ref="H27:K27"/>
    <mergeCell ref="M27:N27"/>
    <mergeCell ref="B19:B20"/>
    <mergeCell ref="P19:P20"/>
    <mergeCell ref="M20:N20"/>
    <mergeCell ref="B21:B26"/>
    <mergeCell ref="C21:C25"/>
    <mergeCell ref="D21:D25"/>
    <mergeCell ref="E21:E25"/>
    <mergeCell ref="F21:F25"/>
    <mergeCell ref="G21:G25"/>
    <mergeCell ref="B15:B16"/>
    <mergeCell ref="P15:P16"/>
    <mergeCell ref="M16:N16"/>
    <mergeCell ref="B13:B14"/>
    <mergeCell ref="P13:P14"/>
    <mergeCell ref="M14:N14"/>
    <mergeCell ref="L10:L11"/>
    <mergeCell ref="M10:M11"/>
    <mergeCell ref="N10:N11"/>
    <mergeCell ref="O10:O11"/>
    <mergeCell ref="P10:P12"/>
    <mergeCell ref="M12:N12"/>
    <mergeCell ref="B10:B12"/>
    <mergeCell ref="H10:H11"/>
    <mergeCell ref="I10:I11"/>
    <mergeCell ref="J10:J11"/>
    <mergeCell ref="K10:K11"/>
    <mergeCell ref="M21:M25"/>
    <mergeCell ref="N21:N25"/>
    <mergeCell ref="O21:O25"/>
    <mergeCell ref="P21:P26"/>
    <mergeCell ref="O1:P1"/>
    <mergeCell ref="A2:P2"/>
    <mergeCell ref="A3:P3"/>
    <mergeCell ref="A6:A7"/>
    <mergeCell ref="B6:B7"/>
    <mergeCell ref="C6:G6"/>
    <mergeCell ref="H6:L6"/>
    <mergeCell ref="M6:O6"/>
    <mergeCell ref="A8:A27"/>
    <mergeCell ref="B8:B9"/>
    <mergeCell ref="P8:P9"/>
    <mergeCell ref="M9:N9"/>
  </mergeCells>
  <pageMargins left="0.39370078740157483" right="0.39370078740157483" top="0.39370078740157483" bottom="0.39370078740157483" header="0.31496062992125984" footer="0.31496062992125984"/>
  <pageSetup paperSize="9" scale="5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Музей  Половинка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2020-01-20T09:31:45Z</dcterms:modified>
</cp:coreProperties>
</file>